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evinzrt-my.sharepoint.com/personal/jzsoldis_evin_hu/Documents/EVIN_2025/Előterjesztések_2025/PKB_0721/VIR_közbesz/"/>
    </mc:Choice>
  </mc:AlternateContent>
  <xr:revisionPtr revIDLastSave="0" documentId="8_{01DF6C84-0EE8-414D-B5A8-9760824B2E09}" xr6:coauthVersionLast="47" xr6:coauthVersionMax="47" xr10:uidLastSave="{00000000-0000-0000-0000-000000000000}"/>
  <bookViews>
    <workbookView xWindow="-120" yWindow="-120" windowWidth="29040" windowHeight="15720" xr2:uid="{755BCC7D-5E69-4C6C-AB0B-4540E083FC64}"/>
  </bookViews>
  <sheets>
    <sheet name="Ártáblázat_VI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3" l="1"/>
  <c r="E16" i="3"/>
  <c r="E6" i="3"/>
  <c r="E24" i="3"/>
  <c r="E9" i="3" l="1"/>
  <c r="E10" i="3"/>
  <c r="E17" i="3"/>
  <c r="E18" i="3"/>
  <c r="E7" i="3"/>
  <c r="E8" i="3"/>
  <c r="E11" i="3"/>
  <c r="E19" i="3" l="1"/>
  <c r="E12" i="3"/>
  <c r="E25" i="3"/>
  <c r="E27" i="3" l="1"/>
</calcChain>
</file>

<file path=xl/sharedStrings.xml><?xml version="1.0" encoding="utf-8"?>
<sst xmlns="http://schemas.openxmlformats.org/spreadsheetml/2006/main" count="49" uniqueCount="33">
  <si>
    <t>Bevezetési, illetve jelenlegi rendszer fejlesztési költségek</t>
  </si>
  <si>
    <t xml:space="preserve">Megnevezés </t>
  </si>
  <si>
    <t xml:space="preserve">Mértékegység </t>
  </si>
  <si>
    <t>Egységár (Ft)</t>
  </si>
  <si>
    <t>Összeg (Ft)</t>
  </si>
  <si>
    <t xml:space="preserve">Licence díj </t>
  </si>
  <si>
    <t xml:space="preserve">egyszeri díj </t>
  </si>
  <si>
    <t>Adatmigrálás</t>
  </si>
  <si>
    <t>Az EVIN által - a rendszer fogadása érdekében a jelenlegi meglévőn túl - kiépítendő hardware/szoftware környezet beszerzési ára</t>
  </si>
  <si>
    <t xml:space="preserve">szakértői nap </t>
  </si>
  <si>
    <t xml:space="preserve">Felmérési díj </t>
  </si>
  <si>
    <t>Bevezetési díj  (Telepítés, paraméterezés, testreszabás, esetleges egyedi fejlesztés, éles indulási támogatás bontva)</t>
  </si>
  <si>
    <t xml:space="preserve">Összesített nettó ajánlati ár </t>
  </si>
  <si>
    <t>Felhasználói licence díj</t>
  </si>
  <si>
    <t>Support díj átalánydíjas rendelkezésre állás esetén</t>
  </si>
  <si>
    <t xml:space="preserve">éves díj </t>
  </si>
  <si>
    <t xml:space="preserve">Program követési  díj </t>
  </si>
  <si>
    <t>Support díj ráfordítás alapú elszámolás esetén a megrendelő jogosult az igényeknek megfeleően a szükséges számú szakértői napot lehívni, melynek arányban számolnak el a felek.</t>
  </si>
  <si>
    <t>Felhőalapú szolgáltatás díja</t>
  </si>
  <si>
    <t>Egy szakértői nap 8 óra munkavégzéssel számolandó.</t>
  </si>
  <si>
    <t>Mennyiség</t>
  </si>
  <si>
    <t>user/hó</t>
  </si>
  <si>
    <t xml:space="preserve">Oktatási díj (mely fedezi a pályázatban szereplő valamennyi funkció teljeskörű leoktatását az összes érintett számára) </t>
  </si>
  <si>
    <t>Kérjük a T. ajánlattevőket hogy a kék színű mezőket kérjük érintetlenül hagyni és a drapp színű mezőket töltsék ki.</t>
  </si>
  <si>
    <t>Fejlesztői díj ráfordítás alapú elszámolás esetén</t>
  </si>
  <si>
    <t>Keretszerződés szerint elszámolandó üzemeltetési költségek</t>
  </si>
  <si>
    <t>Díj (Ft)</t>
  </si>
  <si>
    <t>Összeg 4 évre vetítve (Ft)</t>
  </si>
  <si>
    <t>Átalánydíjas üzemeltetési költségek</t>
  </si>
  <si>
    <t>Ártáblázat</t>
  </si>
  <si>
    <t>Az EVIN Nonprofit Zrt. Részére „Integrált vállalatirányítási rendszer beszerzése” tárgyú közbeszerzési eljáráshoz</t>
  </si>
  <si>
    <r>
      <t>Egységár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color rgb="FF000000"/>
        <rFont val="Times New Roman"/>
        <family val="1"/>
        <charset val="238"/>
      </rPr>
      <t>(Ft)</t>
    </r>
  </si>
  <si>
    <r>
      <t xml:space="preserve">A Felolvasólapon a </t>
    </r>
    <r>
      <rPr>
        <b/>
        <sz val="12"/>
        <color theme="9"/>
        <rFont val="Times New Roman"/>
        <family val="1"/>
        <charset val="238"/>
      </rPr>
      <t>zöld színű cellában (E12, E19 valamint E 25)</t>
    </r>
    <r>
      <rPr>
        <sz val="12"/>
        <color theme="1"/>
        <rFont val="Times New Roman"/>
        <family val="1"/>
        <charset val="238"/>
      </rPr>
      <t xml:space="preserve"> lévő összesített nettó ajánalti árat kell szerepeltetni.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</si>
</sst>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Ft-40E]_-;\-* #,##0\ [$Ft-40E]_-;_-* &quot;-&quot;??\ [$Ft-40E]_-;_-@_-"/>
    <numFmt numFmtId="165" formatCode="#,##0\ &quot;Ft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9"/>
      <name val="Times New Roman"/>
      <family val="1"/>
      <charset val="238"/>
    </font>
    <font>
      <b/>
      <sz val="14"/>
      <color rgb="FF00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rgb="FF7AAEE2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5" fontId="1" fillId="6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7AA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8209-8B81-428A-8415-4D8C4D9659AA}">
  <dimension ref="A1:E31"/>
  <sheetViews>
    <sheetView tabSelected="1" topLeftCell="A7" zoomScaleNormal="100" workbookViewId="0">
      <selection activeCell="E23" sqref="E23"/>
    </sheetView>
  </sheetViews>
  <sheetFormatPr defaultRowHeight="15" x14ac:dyDescent="0.25"/>
  <cols>
    <col min="1" max="1" width="108.28515625" customWidth="1"/>
    <col min="2" max="5" width="19.5703125" customWidth="1"/>
    <col min="6" max="6" width="2.85546875" customWidth="1"/>
  </cols>
  <sheetData>
    <row r="1" spans="1:5" ht="15" customHeight="1" x14ac:dyDescent="0.25">
      <c r="A1" s="24" t="s">
        <v>29</v>
      </c>
      <c r="B1" s="24"/>
      <c r="C1" s="24"/>
      <c r="D1" s="24"/>
      <c r="E1" s="24"/>
    </row>
    <row r="2" spans="1:5" ht="15" customHeight="1" x14ac:dyDescent="0.25">
      <c r="A2" s="24" t="s">
        <v>30</v>
      </c>
      <c r="B2" s="24"/>
      <c r="C2" s="24"/>
      <c r="D2" s="24"/>
      <c r="E2" s="24"/>
    </row>
    <row r="3" spans="1:5" ht="15" customHeight="1" x14ac:dyDescent="0.25">
      <c r="A3" s="25"/>
      <c r="B3" s="25"/>
      <c r="C3" s="25"/>
      <c r="D3" s="25"/>
      <c r="E3" s="25"/>
    </row>
    <row r="4" spans="1:5" ht="15" customHeight="1" x14ac:dyDescent="0.25">
      <c r="A4" s="1" t="s">
        <v>0</v>
      </c>
      <c r="B4" s="2"/>
      <c r="C4" s="3"/>
      <c r="D4" s="2"/>
      <c r="E4" s="2"/>
    </row>
    <row r="5" spans="1:5" ht="15" customHeight="1" x14ac:dyDescent="0.25">
      <c r="A5" s="4" t="s">
        <v>1</v>
      </c>
      <c r="B5" s="4" t="s">
        <v>2</v>
      </c>
      <c r="C5" s="4" t="s">
        <v>20</v>
      </c>
      <c r="D5" s="4" t="s">
        <v>26</v>
      </c>
      <c r="E5" s="4" t="s">
        <v>4</v>
      </c>
    </row>
    <row r="6" spans="1:5" ht="15.75" x14ac:dyDescent="0.25">
      <c r="A6" s="5" t="s">
        <v>5</v>
      </c>
      <c r="B6" s="6" t="s">
        <v>6</v>
      </c>
      <c r="C6" s="7">
        <v>1</v>
      </c>
      <c r="D6" s="8"/>
      <c r="E6" s="9">
        <f>C6*D6</f>
        <v>0</v>
      </c>
    </row>
    <row r="7" spans="1:5" ht="15.75" x14ac:dyDescent="0.25">
      <c r="A7" s="5" t="s">
        <v>7</v>
      </c>
      <c r="B7" s="6" t="s">
        <v>6</v>
      </c>
      <c r="C7" s="7">
        <v>1</v>
      </c>
      <c r="D7" s="8"/>
      <c r="E7" s="9">
        <f t="shared" ref="E7:E11" si="0">C7*D7</f>
        <v>0</v>
      </c>
    </row>
    <row r="8" spans="1:5" ht="31.5" x14ac:dyDescent="0.25">
      <c r="A8" s="10" t="s">
        <v>8</v>
      </c>
      <c r="B8" s="6" t="s">
        <v>6</v>
      </c>
      <c r="C8" s="7">
        <v>1</v>
      </c>
      <c r="D8" s="8"/>
      <c r="E8" s="9">
        <f t="shared" si="0"/>
        <v>0</v>
      </c>
    </row>
    <row r="9" spans="1:5" ht="15.75" x14ac:dyDescent="0.25">
      <c r="A9" s="5" t="s">
        <v>22</v>
      </c>
      <c r="B9" s="6" t="s">
        <v>6</v>
      </c>
      <c r="C9" s="7">
        <v>1</v>
      </c>
      <c r="D9" s="8"/>
      <c r="E9" s="9">
        <f t="shared" si="0"/>
        <v>0</v>
      </c>
    </row>
    <row r="10" spans="1:5" ht="15.75" x14ac:dyDescent="0.25">
      <c r="A10" s="5" t="s">
        <v>10</v>
      </c>
      <c r="B10" s="6" t="s">
        <v>6</v>
      </c>
      <c r="C10" s="7">
        <v>1</v>
      </c>
      <c r="D10" s="8"/>
      <c r="E10" s="9">
        <f t="shared" si="0"/>
        <v>0</v>
      </c>
    </row>
    <row r="11" spans="1:5" ht="15.75" x14ac:dyDescent="0.25">
      <c r="A11" s="5" t="s">
        <v>11</v>
      </c>
      <c r="B11" s="6" t="s">
        <v>6</v>
      </c>
      <c r="C11" s="7">
        <v>1</v>
      </c>
      <c r="D11" s="8"/>
      <c r="E11" s="9">
        <f t="shared" si="0"/>
        <v>0</v>
      </c>
    </row>
    <row r="12" spans="1:5" ht="15" customHeight="1" x14ac:dyDescent="0.25">
      <c r="A12" s="19" t="s">
        <v>12</v>
      </c>
      <c r="B12" s="20"/>
      <c r="C12" s="20"/>
      <c r="D12" s="21"/>
      <c r="E12" s="11">
        <f>SUM(E6:E11)</f>
        <v>0</v>
      </c>
    </row>
    <row r="13" spans="1:5" ht="15" customHeight="1" x14ac:dyDescent="0.25">
      <c r="A13" s="12"/>
      <c r="B13" s="12"/>
      <c r="C13" s="12"/>
      <c r="D13" s="12"/>
      <c r="E13" s="12"/>
    </row>
    <row r="14" spans="1:5" ht="15.75" x14ac:dyDescent="0.25">
      <c r="A14" s="1" t="s">
        <v>28</v>
      </c>
      <c r="B14" s="12"/>
      <c r="C14" s="12"/>
      <c r="D14" s="12"/>
      <c r="E14" s="12"/>
    </row>
    <row r="15" spans="1:5" ht="31.5" x14ac:dyDescent="0.25">
      <c r="A15" s="4" t="s">
        <v>1</v>
      </c>
      <c r="B15" s="4" t="s">
        <v>2</v>
      </c>
      <c r="C15" s="4" t="s">
        <v>20</v>
      </c>
      <c r="D15" s="4" t="s">
        <v>31</v>
      </c>
      <c r="E15" s="13" t="s">
        <v>27</v>
      </c>
    </row>
    <row r="16" spans="1:5" ht="15.75" x14ac:dyDescent="0.25">
      <c r="A16" s="5" t="s">
        <v>16</v>
      </c>
      <c r="B16" s="6" t="s">
        <v>15</v>
      </c>
      <c r="C16" s="7">
        <v>1</v>
      </c>
      <c r="D16" s="14"/>
      <c r="E16" s="9">
        <f>4*C16*D16</f>
        <v>0</v>
      </c>
    </row>
    <row r="17" spans="1:5" ht="15.75" x14ac:dyDescent="0.25">
      <c r="A17" s="5" t="s">
        <v>14</v>
      </c>
      <c r="B17" s="6" t="s">
        <v>15</v>
      </c>
      <c r="C17" s="7">
        <v>1</v>
      </c>
      <c r="D17" s="14"/>
      <c r="E17" s="9">
        <f t="shared" ref="E17:E18" si="1">4*C17*D17</f>
        <v>0</v>
      </c>
    </row>
    <row r="18" spans="1:5" ht="15.75" x14ac:dyDescent="0.25">
      <c r="A18" s="5" t="s">
        <v>18</v>
      </c>
      <c r="B18" s="6" t="s">
        <v>15</v>
      </c>
      <c r="C18" s="15">
        <v>1</v>
      </c>
      <c r="D18" s="14"/>
      <c r="E18" s="9">
        <f t="shared" si="1"/>
        <v>0</v>
      </c>
    </row>
    <row r="19" spans="1:5" ht="15.75" x14ac:dyDescent="0.25">
      <c r="A19" s="19" t="s">
        <v>12</v>
      </c>
      <c r="B19" s="20"/>
      <c r="C19" s="20"/>
      <c r="D19" s="21"/>
      <c r="E19" s="11">
        <f>SUM(E16:E18)</f>
        <v>0</v>
      </c>
    </row>
    <row r="20" spans="1:5" ht="15" customHeight="1" x14ac:dyDescent="0.25">
      <c r="A20" s="16"/>
      <c r="B20" s="17"/>
      <c r="C20" s="17"/>
      <c r="D20" s="17"/>
      <c r="E20" s="17"/>
    </row>
    <row r="21" spans="1:5" ht="15" customHeight="1" x14ac:dyDescent="0.25">
      <c r="A21" s="16" t="s">
        <v>25</v>
      </c>
      <c r="B21" s="17"/>
      <c r="C21" s="17"/>
      <c r="D21" s="17"/>
      <c r="E21" s="17"/>
    </row>
    <row r="22" spans="1:5" ht="15.75" x14ac:dyDescent="0.25">
      <c r="A22" s="4" t="s">
        <v>1</v>
      </c>
      <c r="B22" s="4" t="s">
        <v>2</v>
      </c>
      <c r="C22" s="4" t="s">
        <v>20</v>
      </c>
      <c r="D22" s="4" t="s">
        <v>3</v>
      </c>
      <c r="E22" s="13" t="s">
        <v>4</v>
      </c>
    </row>
    <row r="23" spans="1:5" ht="15" customHeight="1" x14ac:dyDescent="0.25">
      <c r="A23" s="5" t="s">
        <v>13</v>
      </c>
      <c r="B23" s="6" t="s">
        <v>21</v>
      </c>
      <c r="C23" s="7">
        <v>1</v>
      </c>
      <c r="D23" s="14"/>
      <c r="E23" s="9">
        <f>C23*D23</f>
        <v>0</v>
      </c>
    </row>
    <row r="24" spans="1:5" ht="15.75" x14ac:dyDescent="0.25">
      <c r="A24" s="5" t="s">
        <v>24</v>
      </c>
      <c r="B24" s="6" t="s">
        <v>9</v>
      </c>
      <c r="C24" s="7">
        <v>1</v>
      </c>
      <c r="D24" s="14"/>
      <c r="E24" s="9">
        <f>C24*D24</f>
        <v>0</v>
      </c>
    </row>
    <row r="25" spans="1:5" ht="15" customHeight="1" x14ac:dyDescent="0.25">
      <c r="A25" s="19" t="s">
        <v>12</v>
      </c>
      <c r="B25" s="20"/>
      <c r="C25" s="20"/>
      <c r="D25" s="21"/>
      <c r="E25" s="11">
        <f>SUM(E23:E24)</f>
        <v>0</v>
      </c>
    </row>
    <row r="26" spans="1:5" ht="15.75" x14ac:dyDescent="0.25">
      <c r="A26" s="12"/>
      <c r="B26" s="12"/>
      <c r="C26" s="12"/>
      <c r="D26" s="12"/>
      <c r="E26" s="12"/>
    </row>
    <row r="27" spans="1:5" ht="15.75" x14ac:dyDescent="0.25">
      <c r="A27" s="22" t="s">
        <v>32</v>
      </c>
      <c r="B27" s="22"/>
      <c r="C27" s="22"/>
      <c r="D27" s="23"/>
      <c r="E27" s="11">
        <f>+E12+E25+E19</f>
        <v>0</v>
      </c>
    </row>
    <row r="28" spans="1:5" ht="15.75" x14ac:dyDescent="0.25">
      <c r="A28" s="12"/>
      <c r="B28" s="12"/>
      <c r="C28" s="12"/>
      <c r="D28" s="12"/>
      <c r="E28" s="18"/>
    </row>
    <row r="29" spans="1:5" ht="15.75" x14ac:dyDescent="0.25">
      <c r="A29" s="12" t="s">
        <v>23</v>
      </c>
      <c r="B29" s="12"/>
      <c r="C29" s="12"/>
      <c r="D29" s="12"/>
      <c r="E29" s="12"/>
    </row>
    <row r="30" spans="1:5" ht="15.75" x14ac:dyDescent="0.25">
      <c r="A30" s="12" t="s">
        <v>17</v>
      </c>
      <c r="B30" s="12"/>
      <c r="C30" s="12"/>
      <c r="D30" s="12"/>
      <c r="E30" s="12"/>
    </row>
    <row r="31" spans="1:5" ht="15.75" x14ac:dyDescent="0.25">
      <c r="A31" s="12" t="s">
        <v>19</v>
      </c>
      <c r="B31" s="12"/>
      <c r="C31" s="12"/>
      <c r="D31" s="12"/>
      <c r="E31" s="12"/>
    </row>
  </sheetData>
  <mergeCells count="7">
    <mergeCell ref="A12:D12"/>
    <mergeCell ref="A25:D25"/>
    <mergeCell ref="A19:D19"/>
    <mergeCell ref="A27:D27"/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Ártáblázat_VIR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Győrödi Lajos Péter</dc:creator>
  <cp:lastModifiedBy>Zsoldis József</cp:lastModifiedBy>
  <cp:lastPrinted>2025-07-08T11:53:49Z</cp:lastPrinted>
  <dcterms:created xsi:type="dcterms:W3CDTF">2025-06-17T06:49:58Z</dcterms:created>
  <dcterms:modified xsi:type="dcterms:W3CDTF">2025-07-09T15:52:18Z</dcterms:modified>
</cp:coreProperties>
</file>